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360" yWindow="150" windowWidth="19440" windowHeight="8850"/>
  </bookViews>
  <sheets>
    <sheet name="ЦП" sheetId="2" r:id="rId1"/>
  </sheets>
  <externalReferences>
    <externalReference r:id="rId2"/>
    <externalReference r:id="rId3"/>
  </externalReferences>
  <definedNames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ЦП!$A$1:$Y$18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4525"/>
</workbook>
</file>

<file path=xl/calcChain.xml><?xml version="1.0" encoding="utf-8"?>
<calcChain xmlns="http://schemas.openxmlformats.org/spreadsheetml/2006/main">
  <c r="V6" i="2" l="1"/>
  <c r="V7" i="2"/>
  <c r="V8" i="2"/>
  <c r="V9" i="2"/>
  <c r="V10" i="2"/>
  <c r="V11" i="2"/>
  <c r="V12" i="2"/>
  <c r="V13" i="2"/>
  <c r="V5" i="2"/>
</calcChain>
</file>

<file path=xl/sharedStrings.xml><?xml version="1.0" encoding="utf-8"?>
<sst xmlns="http://schemas.openxmlformats.org/spreadsheetml/2006/main" count="154" uniqueCount="85">
  <si>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</si>
  <si>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</si>
  <si>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</si>
  <si>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</si>
  <si>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</si>
  <si>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</si>
  <si>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</si>
  <si>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</si>
  <si>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</si>
  <si>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</si>
  <si>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</si>
  <si>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</si>
  <si>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</si>
  <si>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</si>
  <si>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</si>
  <si>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</si>
  <si>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</si>
  <si>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</si>
  <si>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</si>
  <si>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</si>
  <si>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</si>
  <si>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</si>
  <si>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</si>
  <si>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</si>
  <si>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</si>
  <si>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>АО "КТЖ-Грузовые перевозки"</t>
  </si>
  <si>
    <t xml:space="preserve">Лот № </t>
  </si>
  <si>
    <t>DDP</t>
  </si>
  <si>
    <t>Перечень закупаемых товаров, работ и услуг на 2018 год</t>
  </si>
  <si>
    <t>ЗЦПТ</t>
  </si>
  <si>
    <t>04.2018</t>
  </si>
  <si>
    <t>Приложение 1 к объявлению на закуп товара</t>
  </si>
  <si>
    <t>12.2018</t>
  </si>
  <si>
    <t>999999999</t>
  </si>
  <si>
    <t>Договоры будут заключаться в рублях по курсу национального банка РК на день вскрытия конверта.</t>
  </si>
  <si>
    <t>Метр</t>
  </si>
  <si>
    <t>Килограмм</t>
  </si>
  <si>
    <t>Тонна (метрическая)</t>
  </si>
  <si>
    <t>5422 Т</t>
  </si>
  <si>
    <t>5423 Т</t>
  </si>
  <si>
    <t>5424 Т</t>
  </si>
  <si>
    <t>5427 Т</t>
  </si>
  <si>
    <t>5430 Т</t>
  </si>
  <si>
    <t>5431 Т</t>
  </si>
  <si>
    <t>5444 Т</t>
  </si>
  <si>
    <t>5452 Т</t>
  </si>
  <si>
    <t>5497 Т</t>
  </si>
  <si>
    <t>233110.700.000011</t>
  </si>
  <si>
    <t>233110.790.000018</t>
  </si>
  <si>
    <t>235112.300.000000</t>
  </si>
  <si>
    <t>244221.000.000005</t>
  </si>
  <si>
    <t>257320.100.000003</t>
  </si>
  <si>
    <t>257330.100.000002</t>
  </si>
  <si>
    <t>273213.700.000272</t>
  </si>
  <si>
    <t>282114.500.000013</t>
  </si>
  <si>
    <t>329916.500.000000</t>
  </si>
  <si>
    <t>Плитка фасадная</t>
  </si>
  <si>
    <t>марка ПЧГ, керамическая, цокольная</t>
  </si>
  <si>
    <t>Плитка керамогранитная</t>
  </si>
  <si>
    <t>фасадная</t>
  </si>
  <si>
    <t>Портландцемент</t>
  </si>
  <si>
    <t>без минеральных добавок, марка ПЦ 400-Д0 (М 400-Д0)</t>
  </si>
  <si>
    <t>Пудра</t>
  </si>
  <si>
    <t>алюминиевая, марка ПАП-1</t>
  </si>
  <si>
    <t>Полотно</t>
  </si>
  <si>
    <t>для ножовки по металлу</t>
  </si>
  <si>
    <t>Плоскогубцы</t>
  </si>
  <si>
    <t>комбинированные</t>
  </si>
  <si>
    <t>Провод</t>
  </si>
  <si>
    <t>марка ПВ3, напряжение не более 1 000 В</t>
  </si>
  <si>
    <t>Плита</t>
  </si>
  <si>
    <t>для механической топки</t>
  </si>
  <si>
    <t>Подушка штемпельная</t>
  </si>
  <si>
    <t>для печатей, штампов</t>
  </si>
  <si>
    <t>настенная  25*33</t>
  </si>
  <si>
    <t>Напольная 45*45</t>
  </si>
  <si>
    <t xml:space="preserve">ГОСТ 10178-85 марки М-400 тарированый в мешках по 50 кг, гидравлический вяжущий, твердеющий в воде и на воздухе, морозостойкий, сульфатостойкий, для бетонных и железобетонных конструкций наружных зон гидротехнических и других сооружений.. </t>
  </si>
  <si>
    <t>серебрянка ГОСТ 5497-71</t>
  </si>
  <si>
    <t>по металлу, для полотен 300 мм</t>
  </si>
  <si>
    <t>ГОСТ 5547-93 комбинированные исполнения 1 длиной L=160 мм, с изолирующими рукоятками: Плоскогубцы 7814-0258 И Х9.</t>
  </si>
  <si>
    <t>ГОСТ 6323-79, марка ПВ 3; медный; с ПВХ изоляцией повышенной гибкости; сечение 3*2,5мм2</t>
  </si>
  <si>
    <t xml:space="preserve">ГОСТ 28398-89 размер плиты разные, с двумя отверстиями, с кольцами. </t>
  </si>
  <si>
    <t>Метр квадратный</t>
  </si>
  <si>
    <t xml:space="preserve"> Штука</t>
  </si>
  <si>
    <t>размер 110х70мм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</si>
</sst>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_-* #,##0.00_-;\-* #,##0.00_-;_-* &quot;-&quot;??_-;_-@_-"/>
    <numFmt numFmtId="166" formatCode="_(* #,##0.00_);_(* \(#,##0.00\);_(* &quot;-&quot;??_);_(@_)"/>
    <numFmt numFmtId="167" formatCode="_-* #,##0.00_р_._-;\-* #,##0.00_р_._-;_-* \-??_р_._-;_-@_-"/>
    <numFmt numFmtId="168" formatCode="_(&quot;$&quot;* #,##0.00_);_(&quot;$&quot;* \(#,##0.00\);_(&quot;$&quot;* &quot;-&quot;??_);_(@_)"/>
    <numFmt numFmtId="169" formatCode="000"/>
    <numFmt numFmtId="170" formatCode="_-* #,##0.00\ _₸_-;\-* #,##0.00\ _₸_-;_-* &quot;-&quot;??\ _₸_-;_-@_-"/>
    <numFmt numFmtId="171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7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32">
    <xf numFmtId="0" fontId="0" fillId="0" borderId="0" xfId="0"/>
    <xf numFmtId="49" fontId="4" fillId="0" borderId="0" xfId="1" applyNumberFormat="1" applyFont="1" applyAlignment="1">
      <alignment horizontal="center" vertical="center"/>
    </xf>
    <xf numFmtId="49" fontId="2" fillId="0" borderId="0" xfId="1" applyNumberFormat="1"/>
    <xf numFmtId="49" fontId="5" fillId="0" borderId="2" xfId="1" applyNumberFormat="1" applyFont="1" applyBorder="1" applyAlignment="1">
      <alignment horizontal="center" vertical="center" wrapText="1"/>
    </xf>
    <xf numFmtId="49" fontId="3" fillId="0" borderId="0" xfId="1" applyNumberFormat="1" applyFont="1" applyAlignment="1">
      <alignment wrapText="1"/>
    </xf>
    <xf numFmtId="49" fontId="5" fillId="0" borderId="3" xfId="1" applyNumberFormat="1" applyFont="1" applyBorder="1" applyAlignment="1">
      <alignment horizontal="center" vertical="center"/>
    </xf>
    <xf numFmtId="49" fontId="3" fillId="0" borderId="0" xfId="1" applyNumberFormat="1" applyFont="1"/>
    <xf numFmtId="49" fontId="4" fillId="2" borderId="0" xfId="1" applyNumberFormat="1" applyFont="1" applyFill="1" applyAlignment="1">
      <alignment horizontal="center" vertical="center"/>
    </xf>
    <xf numFmtId="49" fontId="5" fillId="2" borderId="2" xfId="1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0" fontId="5" fillId="0" borderId="3" xfId="1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vertical="top" wrapText="1"/>
    </xf>
    <xf numFmtId="0" fontId="12" fillId="2" borderId="2" xfId="0" applyFont="1" applyFill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0" fontId="16" fillId="0" borderId="0" xfId="0" applyFont="1" applyAlignment="1"/>
    <xf numFmtId="49" fontId="5" fillId="0" borderId="4" xfId="1" applyNumberFormat="1" applyFont="1" applyBorder="1" applyAlignment="1">
      <alignment horizontal="center" vertical="center" wrapText="1"/>
    </xf>
    <xf numFmtId="0" fontId="5" fillId="0" borderId="5" xfId="1" applyNumberFormat="1" applyFont="1" applyBorder="1" applyAlignment="1">
      <alignment horizontal="center" vertical="center"/>
    </xf>
    <xf numFmtId="49" fontId="5" fillId="0" borderId="2" xfId="1" applyNumberFormat="1" applyFont="1" applyBorder="1" applyAlignment="1">
      <alignment horizontal="center" vertical="center"/>
    </xf>
    <xf numFmtId="0" fontId="5" fillId="0" borderId="2" xfId="1" applyNumberFormat="1" applyFont="1" applyBorder="1" applyAlignment="1">
      <alignment horizontal="center" vertical="center"/>
    </xf>
    <xf numFmtId="169" fontId="6" fillId="2" borderId="2" xfId="0" applyNumberFormat="1" applyFont="1" applyFill="1" applyBorder="1" applyAlignment="1">
      <alignment horizontal="center" vertical="center" wrapText="1"/>
    </xf>
    <xf numFmtId="49" fontId="17" fillId="2" borderId="6" xfId="0" applyNumberFormat="1" applyFont="1" applyFill="1" applyBorder="1" applyAlignment="1">
      <alignment horizontal="center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0" fontId="5" fillId="0" borderId="2" xfId="1" applyNumberFormat="1" applyFont="1" applyBorder="1" applyAlignment="1">
      <alignment horizontal="center" vertical="center" wrapText="1"/>
    </xf>
    <xf numFmtId="171" fontId="17" fillId="2" borderId="2" xfId="56" applyNumberFormat="1" applyFont="1" applyFill="1" applyBorder="1" applyAlignment="1">
      <alignment horizontal="center" vertical="center" wrapText="1"/>
    </xf>
    <xf numFmtId="170" fontId="17" fillId="2" borderId="2" xfId="56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/>
    </xf>
  </cellXfs>
  <cellStyles count="57">
    <cellStyle name="КАНДАГАЧ тел3-33-96" xfId="4"/>
    <cellStyle name="Обычный" xfId="0" builtinId="0"/>
    <cellStyle name="Обычный 10" xfId="5"/>
    <cellStyle name="Обычный 11" xfId="6"/>
    <cellStyle name="Обычный 13" xfId="7"/>
    <cellStyle name="Обычный 14" xfId="8"/>
    <cellStyle name="Обычный 15" xfId="9"/>
    <cellStyle name="Обычный 16" xfId="10"/>
    <cellStyle name="Обычный 17" xfId="11"/>
    <cellStyle name="Обычный 2" xfId="12"/>
    <cellStyle name="Обычный 2 10" xfId="3"/>
    <cellStyle name="Обычный 2 2" xfId="13"/>
    <cellStyle name="Обычный 22" xfId="14"/>
    <cellStyle name="Обычный 23" xfId="15"/>
    <cellStyle name="Обычный 24" xfId="16"/>
    <cellStyle name="Обычный 26" xfId="17"/>
    <cellStyle name="Обычный 28" xfId="18"/>
    <cellStyle name="Обычный 29" xfId="19"/>
    <cellStyle name="Обычный 3" xfId="20"/>
    <cellStyle name="Обычный 3 2" xfId="21"/>
    <cellStyle name="Обычный 32" xfId="1"/>
    <cellStyle name="Обычный 35" xfId="22"/>
    <cellStyle name="Обычный 36" xfId="23"/>
    <cellStyle name="Обычный 37" xfId="24"/>
    <cellStyle name="Обычный 38" xfId="25"/>
    <cellStyle name="Обычный 40" xfId="26"/>
    <cellStyle name="Обычный 43" xfId="27"/>
    <cellStyle name="Обычный 44" xfId="28"/>
    <cellStyle name="Обычный 45" xfId="29"/>
    <cellStyle name="Обычный 46" xfId="30"/>
    <cellStyle name="Обычный 49" xfId="31"/>
    <cellStyle name="Обычный 5" xfId="32"/>
    <cellStyle name="Обычный 58" xfId="33"/>
    <cellStyle name="Обычный 6" xfId="34"/>
    <cellStyle name="Обычный 61" xfId="35"/>
    <cellStyle name="Обычный 62" xfId="36"/>
    <cellStyle name="Обычный 7" xfId="37"/>
    <cellStyle name="Обычный 8" xfId="38"/>
    <cellStyle name="Обычный 85" xfId="39"/>
    <cellStyle name="Стиль 1" xfId="40"/>
    <cellStyle name="Финансовый" xfId="56" builtinId="3"/>
    <cellStyle name="Финансовый 100" xfId="41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2" xfId="46"/>
    <cellStyle name="Финансовый 2 2 2 2" xfId="47"/>
    <cellStyle name="Финансовый 3" xfId="48"/>
    <cellStyle name="Финансовый 4" xfId="55"/>
    <cellStyle name="Финансовый 6" xfId="49"/>
    <cellStyle name="Финансовый 7" xfId="50"/>
    <cellStyle name="Финансовый 78" xfId="51"/>
    <cellStyle name="Финансовый 8" xfId="52"/>
    <cellStyle name="Финансовый 89" xfId="53"/>
    <cellStyle name="Финансовый 90" xfId="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nzhesarova_a/Downloads/&#1053;&#1054;&#1044;&#1043;&#1055;-15_766/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raliev_k/Documents/&#1052;&#1086;&#1080;%20&#1087;&#1086;&#1083;&#1091;&#1095;&#1077;&#1085;&#1085;&#1099;&#1077;%20&#1092;&#1072;&#1081;&#1083;&#1099;/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/>
      <sheetData sheetId="8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/>
      <sheetData sheetId="1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B050"/>
  </sheetPr>
  <dimension ref="A1:Y15"/>
  <sheetViews>
    <sheetView tabSelected="1" view="pageBreakPreview" topLeftCell="C1" zoomScale="85" zoomScaleNormal="70" zoomScaleSheetLayoutView="85" workbookViewId="0">
      <selection activeCell="M5" sqref="M5"/>
    </sheetView>
  </sheetViews>
  <sheetFormatPr defaultColWidth="9.140625" defaultRowHeight="15" x14ac:dyDescent="0.25"/>
  <cols>
    <col min="1" max="1" width="5.7109375" style="1" customWidth="1"/>
    <col min="2" max="2" width="10.7109375" style="1" customWidth="1"/>
    <col min="3" max="3" width="10.28515625" style="1" customWidth="1"/>
    <col min="4" max="4" width="19.42578125" style="1" customWidth="1"/>
    <col min="5" max="5" width="14.42578125" style="7" customWidth="1"/>
    <col min="6" max="6" width="19.5703125" style="26" customWidth="1"/>
    <col min="7" max="7" width="45.85546875" style="1" customWidth="1"/>
    <col min="8" max="8" width="9.140625" style="7"/>
    <col min="9" max="9" width="9.140625" style="1"/>
    <col min="10" max="10" width="13.140625" style="1" customWidth="1"/>
    <col min="11" max="11" width="12.28515625" style="1" customWidth="1"/>
    <col min="12" max="12" width="13" style="1" customWidth="1"/>
    <col min="13" max="13" width="12.7109375" style="1" customWidth="1"/>
    <col min="14" max="14" width="9.140625" style="1"/>
    <col min="15" max="15" width="14.5703125" style="1" customWidth="1"/>
    <col min="16" max="16" width="14.140625" style="1" customWidth="1"/>
    <col min="17" max="18" width="9.140625" style="1"/>
    <col min="19" max="19" width="11.28515625" style="1" customWidth="1"/>
    <col min="20" max="20" width="13.28515625" style="1" customWidth="1"/>
    <col min="21" max="21" width="14.140625" style="1" customWidth="1"/>
    <col min="22" max="22" width="16.5703125" style="1" customWidth="1"/>
    <col min="23" max="23" width="9.42578125" style="1" customWidth="1"/>
    <col min="24" max="24" width="8.85546875" style="1" customWidth="1"/>
    <col min="25" max="25" width="7.85546875" style="1" customWidth="1"/>
    <col min="26" max="16384" width="9.140625" style="2"/>
  </cols>
  <sheetData>
    <row r="1" spans="1:25" ht="69" customHeight="1" x14ac:dyDescent="0.25">
      <c r="T1" s="30" t="s">
        <v>31</v>
      </c>
      <c r="U1" s="30"/>
      <c r="V1" s="30"/>
      <c r="W1" s="30"/>
      <c r="X1" s="30"/>
      <c r="Y1" s="30"/>
    </row>
    <row r="2" spans="1:25" x14ac:dyDescent="0.25">
      <c r="A2" s="31" t="s">
        <v>28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spans="1:25" s="4" customFormat="1" ht="128.25" x14ac:dyDescent="0.25">
      <c r="A3" s="3" t="s">
        <v>26</v>
      </c>
      <c r="B3" s="3" t="s">
        <v>23</v>
      </c>
      <c r="C3" s="3" t="s">
        <v>0</v>
      </c>
      <c r="D3" s="19" t="s">
        <v>1</v>
      </c>
      <c r="E3" s="8" t="s">
        <v>2</v>
      </c>
      <c r="F3" s="3" t="s">
        <v>3</v>
      </c>
      <c r="G3" s="3" t="s">
        <v>4</v>
      </c>
      <c r="H3" s="8" t="s">
        <v>5</v>
      </c>
      <c r="I3" s="3" t="s">
        <v>6</v>
      </c>
      <c r="J3" s="3" t="s">
        <v>7</v>
      </c>
      <c r="K3" s="3" t="s">
        <v>8</v>
      </c>
      <c r="L3" s="3" t="s">
        <v>9</v>
      </c>
      <c r="M3" s="3" t="s">
        <v>10</v>
      </c>
      <c r="N3" s="3" t="s">
        <v>11</v>
      </c>
      <c r="O3" s="3" t="s">
        <v>12</v>
      </c>
      <c r="P3" s="3" t="s">
        <v>13</v>
      </c>
      <c r="Q3" s="3" t="s">
        <v>14</v>
      </c>
      <c r="R3" s="3" t="s">
        <v>15</v>
      </c>
      <c r="S3" s="3" t="s">
        <v>16</v>
      </c>
      <c r="T3" s="3" t="s">
        <v>17</v>
      </c>
      <c r="U3" s="3" t="s">
        <v>18</v>
      </c>
      <c r="V3" s="3" t="s">
        <v>19</v>
      </c>
      <c r="W3" s="3" t="s">
        <v>20</v>
      </c>
      <c r="X3" s="3" t="s">
        <v>21</v>
      </c>
      <c r="Y3" s="3" t="s">
        <v>22</v>
      </c>
    </row>
    <row r="4" spans="1:25" s="6" customFormat="1" ht="28.5" customHeight="1" x14ac:dyDescent="0.25">
      <c r="A4" s="5">
        <v>1</v>
      </c>
      <c r="B4" s="13">
        <v>2</v>
      </c>
      <c r="C4" s="5">
        <v>3</v>
      </c>
      <c r="D4" s="20">
        <v>4</v>
      </c>
      <c r="E4" s="21">
        <v>5</v>
      </c>
      <c r="F4" s="27">
        <v>6</v>
      </c>
      <c r="G4" s="21">
        <v>7</v>
      </c>
      <c r="H4" s="22">
        <v>8</v>
      </c>
      <c r="I4" s="21">
        <v>9</v>
      </c>
      <c r="J4" s="22">
        <v>10</v>
      </c>
      <c r="K4" s="21">
        <v>11</v>
      </c>
      <c r="L4" s="22">
        <v>12</v>
      </c>
      <c r="M4" s="21">
        <v>13</v>
      </c>
      <c r="N4" s="22">
        <v>14</v>
      </c>
      <c r="O4" s="21">
        <v>15</v>
      </c>
      <c r="P4" s="22">
        <v>16</v>
      </c>
      <c r="Q4" s="21">
        <v>17</v>
      </c>
      <c r="R4" s="22">
        <v>18</v>
      </c>
      <c r="S4" s="21">
        <v>19</v>
      </c>
      <c r="T4" s="22">
        <v>20</v>
      </c>
      <c r="U4" s="21">
        <v>21</v>
      </c>
      <c r="V4" s="22">
        <v>22</v>
      </c>
      <c r="W4" s="21">
        <v>23</v>
      </c>
      <c r="X4" s="22">
        <v>24</v>
      </c>
      <c r="Y4" s="21">
        <v>25</v>
      </c>
    </row>
    <row r="5" spans="1:25" s="15" customFormat="1" ht="89.25" x14ac:dyDescent="0.25">
      <c r="A5" s="16">
        <v>1</v>
      </c>
      <c r="B5" s="25" t="s">
        <v>38</v>
      </c>
      <c r="C5" s="9" t="s">
        <v>25</v>
      </c>
      <c r="D5" s="25" t="s">
        <v>47</v>
      </c>
      <c r="E5" s="25" t="s">
        <v>56</v>
      </c>
      <c r="F5" s="25" t="s">
        <v>57</v>
      </c>
      <c r="G5" s="25" t="s">
        <v>74</v>
      </c>
      <c r="H5" s="9" t="s">
        <v>29</v>
      </c>
      <c r="I5" s="11">
        <v>0</v>
      </c>
      <c r="J5" s="10" t="s">
        <v>33</v>
      </c>
      <c r="K5" s="9" t="s">
        <v>24</v>
      </c>
      <c r="L5" s="10" t="s">
        <v>30</v>
      </c>
      <c r="M5" s="9" t="s">
        <v>24</v>
      </c>
      <c r="N5" s="10" t="s">
        <v>27</v>
      </c>
      <c r="O5" s="12" t="s">
        <v>32</v>
      </c>
      <c r="P5" s="9">
        <v>0</v>
      </c>
      <c r="Q5" s="23">
        <v>55</v>
      </c>
      <c r="R5" s="25" t="s">
        <v>82</v>
      </c>
      <c r="S5" s="28">
        <v>30</v>
      </c>
      <c r="T5" s="28">
        <v>3278.81</v>
      </c>
      <c r="U5" s="29">
        <v>98364.3</v>
      </c>
      <c r="V5" s="17">
        <f>U5*1.18</f>
        <v>116069.874</v>
      </c>
      <c r="W5" s="14"/>
      <c r="X5" s="10">
        <v>2018</v>
      </c>
      <c r="Y5" s="14"/>
    </row>
    <row r="6" spans="1:25" s="15" customFormat="1" ht="89.25" x14ac:dyDescent="0.25">
      <c r="A6" s="16">
        <v>2</v>
      </c>
      <c r="B6" s="24" t="s">
        <v>39</v>
      </c>
      <c r="C6" s="9" t="s">
        <v>25</v>
      </c>
      <c r="D6" s="25" t="s">
        <v>48</v>
      </c>
      <c r="E6" s="25" t="s">
        <v>58</v>
      </c>
      <c r="F6" s="25" t="s">
        <v>59</v>
      </c>
      <c r="G6" s="25" t="s">
        <v>75</v>
      </c>
      <c r="H6" s="9" t="s">
        <v>29</v>
      </c>
      <c r="I6" s="11">
        <v>0</v>
      </c>
      <c r="J6" s="10" t="s">
        <v>33</v>
      </c>
      <c r="K6" s="9" t="s">
        <v>24</v>
      </c>
      <c r="L6" s="10" t="s">
        <v>30</v>
      </c>
      <c r="M6" s="9" t="s">
        <v>24</v>
      </c>
      <c r="N6" s="10" t="s">
        <v>27</v>
      </c>
      <c r="O6" s="12" t="s">
        <v>32</v>
      </c>
      <c r="P6" s="9">
        <v>0</v>
      </c>
      <c r="Q6" s="23">
        <v>55</v>
      </c>
      <c r="R6" s="25" t="s">
        <v>82</v>
      </c>
      <c r="S6" s="28">
        <v>30</v>
      </c>
      <c r="T6" s="28">
        <v>4042.37</v>
      </c>
      <c r="U6" s="29">
        <v>121271.09999999999</v>
      </c>
      <c r="V6" s="17">
        <f t="shared" ref="V6:V13" si="0">U6*1.18</f>
        <v>143099.89799999999</v>
      </c>
      <c r="W6" s="14"/>
      <c r="X6" s="10">
        <v>2018</v>
      </c>
      <c r="Y6" s="14"/>
    </row>
    <row r="7" spans="1:25" s="15" customFormat="1" ht="89.25" x14ac:dyDescent="0.25">
      <c r="A7" s="16">
        <v>3</v>
      </c>
      <c r="B7" s="24" t="s">
        <v>40</v>
      </c>
      <c r="C7" s="9" t="s">
        <v>25</v>
      </c>
      <c r="D7" s="25" t="s">
        <v>49</v>
      </c>
      <c r="E7" s="25" t="s">
        <v>60</v>
      </c>
      <c r="F7" s="25" t="s">
        <v>61</v>
      </c>
      <c r="G7" s="25" t="s">
        <v>76</v>
      </c>
      <c r="H7" s="9" t="s">
        <v>29</v>
      </c>
      <c r="I7" s="11">
        <v>0</v>
      </c>
      <c r="J7" s="10" t="s">
        <v>33</v>
      </c>
      <c r="K7" s="9" t="s">
        <v>24</v>
      </c>
      <c r="L7" s="10" t="s">
        <v>30</v>
      </c>
      <c r="M7" s="9" t="s">
        <v>24</v>
      </c>
      <c r="N7" s="10" t="s">
        <v>27</v>
      </c>
      <c r="O7" s="12" t="s">
        <v>32</v>
      </c>
      <c r="P7" s="9">
        <v>0</v>
      </c>
      <c r="Q7" s="9">
        <v>168</v>
      </c>
      <c r="R7" s="25" t="s">
        <v>37</v>
      </c>
      <c r="S7" s="28">
        <v>3.5</v>
      </c>
      <c r="T7" s="28">
        <v>27847.46</v>
      </c>
      <c r="U7" s="29">
        <v>97466.11</v>
      </c>
      <c r="V7" s="17">
        <f t="shared" si="0"/>
        <v>115010.0098</v>
      </c>
      <c r="W7" s="14"/>
      <c r="X7" s="10">
        <v>2018</v>
      </c>
      <c r="Y7" s="14"/>
    </row>
    <row r="8" spans="1:25" s="15" customFormat="1" ht="89.25" x14ac:dyDescent="0.25">
      <c r="A8" s="16">
        <v>4</v>
      </c>
      <c r="B8" s="24" t="s">
        <v>41</v>
      </c>
      <c r="C8" s="9" t="s">
        <v>25</v>
      </c>
      <c r="D8" s="25" t="s">
        <v>50</v>
      </c>
      <c r="E8" s="25" t="s">
        <v>62</v>
      </c>
      <c r="F8" s="25" t="s">
        <v>63</v>
      </c>
      <c r="G8" s="25" t="s">
        <v>77</v>
      </c>
      <c r="H8" s="9" t="s">
        <v>29</v>
      </c>
      <c r="I8" s="11">
        <v>0</v>
      </c>
      <c r="J8" s="10" t="s">
        <v>33</v>
      </c>
      <c r="K8" s="9" t="s">
        <v>24</v>
      </c>
      <c r="L8" s="10" t="s">
        <v>30</v>
      </c>
      <c r="M8" s="9" t="s">
        <v>24</v>
      </c>
      <c r="N8" s="10" t="s">
        <v>27</v>
      </c>
      <c r="O8" s="12" t="s">
        <v>32</v>
      </c>
      <c r="P8" s="9">
        <v>0</v>
      </c>
      <c r="Q8" s="9">
        <v>166</v>
      </c>
      <c r="R8" s="25" t="s">
        <v>36</v>
      </c>
      <c r="S8" s="28">
        <v>5</v>
      </c>
      <c r="T8" s="28">
        <v>1482.2</v>
      </c>
      <c r="U8" s="29">
        <v>7411</v>
      </c>
      <c r="V8" s="17">
        <f t="shared" si="0"/>
        <v>8744.98</v>
      </c>
      <c r="W8" s="14"/>
      <c r="X8" s="10">
        <v>2018</v>
      </c>
      <c r="Y8" s="14"/>
    </row>
    <row r="9" spans="1:25" s="15" customFormat="1" ht="89.25" x14ac:dyDescent="0.25">
      <c r="A9" s="16">
        <v>5</v>
      </c>
      <c r="B9" s="24" t="s">
        <v>42</v>
      </c>
      <c r="C9" s="9" t="s">
        <v>25</v>
      </c>
      <c r="D9" s="25" t="s">
        <v>51</v>
      </c>
      <c r="E9" s="25" t="s">
        <v>64</v>
      </c>
      <c r="F9" s="25" t="s">
        <v>65</v>
      </c>
      <c r="G9" s="25" t="s">
        <v>78</v>
      </c>
      <c r="H9" s="9" t="s">
        <v>29</v>
      </c>
      <c r="I9" s="11">
        <v>0</v>
      </c>
      <c r="J9" s="10" t="s">
        <v>33</v>
      </c>
      <c r="K9" s="9" t="s">
        <v>24</v>
      </c>
      <c r="L9" s="10" t="s">
        <v>30</v>
      </c>
      <c r="M9" s="9" t="s">
        <v>24</v>
      </c>
      <c r="N9" s="10" t="s">
        <v>27</v>
      </c>
      <c r="O9" s="12" t="s">
        <v>32</v>
      </c>
      <c r="P9" s="9">
        <v>0</v>
      </c>
      <c r="Q9" s="9">
        <v>796</v>
      </c>
      <c r="R9" s="25" t="s">
        <v>83</v>
      </c>
      <c r="S9" s="28">
        <v>8</v>
      </c>
      <c r="T9" s="28">
        <v>763.56</v>
      </c>
      <c r="U9" s="29">
        <v>6108.48</v>
      </c>
      <c r="V9" s="17">
        <f t="shared" si="0"/>
        <v>7208.0063999999993</v>
      </c>
      <c r="W9" s="14"/>
      <c r="X9" s="10">
        <v>2018</v>
      </c>
      <c r="Y9" s="14"/>
    </row>
    <row r="10" spans="1:25" s="15" customFormat="1" ht="89.25" x14ac:dyDescent="0.25">
      <c r="A10" s="16">
        <v>6</v>
      </c>
      <c r="B10" s="24" t="s">
        <v>43</v>
      </c>
      <c r="C10" s="9" t="s">
        <v>25</v>
      </c>
      <c r="D10" s="25" t="s">
        <v>52</v>
      </c>
      <c r="E10" s="25" t="s">
        <v>66</v>
      </c>
      <c r="F10" s="25" t="s">
        <v>67</v>
      </c>
      <c r="G10" s="25" t="s">
        <v>79</v>
      </c>
      <c r="H10" s="9" t="s">
        <v>29</v>
      </c>
      <c r="I10" s="11">
        <v>0</v>
      </c>
      <c r="J10" s="10" t="s">
        <v>33</v>
      </c>
      <c r="K10" s="9" t="s">
        <v>24</v>
      </c>
      <c r="L10" s="10" t="s">
        <v>30</v>
      </c>
      <c r="M10" s="9" t="s">
        <v>24</v>
      </c>
      <c r="N10" s="10" t="s">
        <v>27</v>
      </c>
      <c r="O10" s="12" t="s">
        <v>32</v>
      </c>
      <c r="P10" s="9">
        <v>0</v>
      </c>
      <c r="Q10" s="9">
        <v>796</v>
      </c>
      <c r="R10" s="25" t="s">
        <v>83</v>
      </c>
      <c r="S10" s="28">
        <v>5</v>
      </c>
      <c r="T10" s="28">
        <v>1482.2</v>
      </c>
      <c r="U10" s="29">
        <v>7411</v>
      </c>
      <c r="V10" s="17">
        <f t="shared" si="0"/>
        <v>8744.98</v>
      </c>
      <c r="W10" s="14"/>
      <c r="X10" s="10">
        <v>2018</v>
      </c>
      <c r="Y10" s="14"/>
    </row>
    <row r="11" spans="1:25" s="15" customFormat="1" ht="89.25" x14ac:dyDescent="0.25">
      <c r="A11" s="16">
        <v>7</v>
      </c>
      <c r="B11" s="24" t="s">
        <v>44</v>
      </c>
      <c r="C11" s="9" t="s">
        <v>25</v>
      </c>
      <c r="D11" s="25" t="s">
        <v>53</v>
      </c>
      <c r="E11" s="25" t="s">
        <v>68</v>
      </c>
      <c r="F11" s="25" t="s">
        <v>69</v>
      </c>
      <c r="G11" s="25" t="s">
        <v>80</v>
      </c>
      <c r="H11" s="9" t="s">
        <v>29</v>
      </c>
      <c r="I11" s="11">
        <v>0</v>
      </c>
      <c r="J11" s="10" t="s">
        <v>33</v>
      </c>
      <c r="K11" s="9" t="s">
        <v>24</v>
      </c>
      <c r="L11" s="10" t="s">
        <v>30</v>
      </c>
      <c r="M11" s="9" t="s">
        <v>24</v>
      </c>
      <c r="N11" s="10" t="s">
        <v>27</v>
      </c>
      <c r="O11" s="12" t="s">
        <v>32</v>
      </c>
      <c r="P11" s="9">
        <v>0</v>
      </c>
      <c r="Q11" s="23">
        <v>6</v>
      </c>
      <c r="R11" s="25" t="s">
        <v>35</v>
      </c>
      <c r="S11" s="28">
        <v>140</v>
      </c>
      <c r="T11" s="28">
        <v>134.74</v>
      </c>
      <c r="U11" s="29">
        <v>18863.600000000002</v>
      </c>
      <c r="V11" s="17">
        <f t="shared" si="0"/>
        <v>22259.048000000003</v>
      </c>
      <c r="W11" s="14"/>
      <c r="X11" s="10">
        <v>2018</v>
      </c>
      <c r="Y11" s="14"/>
    </row>
    <row r="12" spans="1:25" s="15" customFormat="1" ht="89.25" x14ac:dyDescent="0.25">
      <c r="A12" s="16">
        <v>8</v>
      </c>
      <c r="B12" s="24" t="s">
        <v>45</v>
      </c>
      <c r="C12" s="9" t="s">
        <v>25</v>
      </c>
      <c r="D12" s="25" t="s">
        <v>54</v>
      </c>
      <c r="E12" s="25" t="s">
        <v>70</v>
      </c>
      <c r="F12" s="25" t="s">
        <v>71</v>
      </c>
      <c r="G12" s="25" t="s">
        <v>81</v>
      </c>
      <c r="H12" s="9" t="s">
        <v>29</v>
      </c>
      <c r="I12" s="11">
        <v>0</v>
      </c>
      <c r="J12" s="10" t="s">
        <v>33</v>
      </c>
      <c r="K12" s="9" t="s">
        <v>24</v>
      </c>
      <c r="L12" s="10" t="s">
        <v>30</v>
      </c>
      <c r="M12" s="9" t="s">
        <v>24</v>
      </c>
      <c r="N12" s="10" t="s">
        <v>27</v>
      </c>
      <c r="O12" s="12" t="s">
        <v>32</v>
      </c>
      <c r="P12" s="9">
        <v>0</v>
      </c>
      <c r="Q12" s="9">
        <v>796</v>
      </c>
      <c r="R12" s="25" t="s">
        <v>83</v>
      </c>
      <c r="S12" s="28">
        <v>3</v>
      </c>
      <c r="T12" s="28">
        <v>12576.27</v>
      </c>
      <c r="U12" s="29">
        <v>37728.81</v>
      </c>
      <c r="V12" s="17">
        <f t="shared" si="0"/>
        <v>44519.995799999997</v>
      </c>
      <c r="W12" s="14"/>
      <c r="X12" s="10">
        <v>2018</v>
      </c>
      <c r="Y12" s="14"/>
    </row>
    <row r="13" spans="1:25" s="15" customFormat="1" ht="89.25" x14ac:dyDescent="0.25">
      <c r="A13" s="16">
        <v>9</v>
      </c>
      <c r="B13" s="24" t="s">
        <v>46</v>
      </c>
      <c r="C13" s="9" t="s">
        <v>25</v>
      </c>
      <c r="D13" s="25" t="s">
        <v>55</v>
      </c>
      <c r="E13" s="25" t="s">
        <v>72</v>
      </c>
      <c r="F13" s="25" t="s">
        <v>73</v>
      </c>
      <c r="G13" s="25" t="s">
        <v>84</v>
      </c>
      <c r="H13" s="9" t="s">
        <v>29</v>
      </c>
      <c r="I13" s="11">
        <v>0</v>
      </c>
      <c r="J13" s="10" t="s">
        <v>33</v>
      </c>
      <c r="K13" s="9" t="s">
        <v>24</v>
      </c>
      <c r="L13" s="10" t="s">
        <v>30</v>
      </c>
      <c r="M13" s="9" t="s">
        <v>24</v>
      </c>
      <c r="N13" s="10" t="s">
        <v>27</v>
      </c>
      <c r="O13" s="12" t="s">
        <v>32</v>
      </c>
      <c r="P13" s="9">
        <v>0</v>
      </c>
      <c r="Q13" s="9">
        <v>796</v>
      </c>
      <c r="R13" s="25" t="s">
        <v>83</v>
      </c>
      <c r="S13" s="28">
        <v>15</v>
      </c>
      <c r="T13" s="28">
        <v>2829.66</v>
      </c>
      <c r="U13" s="29">
        <v>42444.899999999994</v>
      </c>
      <c r="V13" s="17">
        <f t="shared" si="0"/>
        <v>50084.981999999989</v>
      </c>
      <c r="W13" s="14"/>
      <c r="X13" s="10">
        <v>2018</v>
      </c>
      <c r="Y13" s="14"/>
    </row>
    <row r="15" spans="1:25" ht="25.5" x14ac:dyDescent="0.35">
      <c r="E15" s="18" t="s">
        <v>34</v>
      </c>
    </row>
  </sheetData>
  <mergeCells count="2">
    <mergeCell ref="T1:Y1"/>
    <mergeCell ref="A2:Y2"/>
  </mergeCells>
  <dataValidations count="5">
    <dataValidation type="list" allowBlank="1" showInputMessage="1" showErrorMessage="1" sqref="N5:N13">
      <formula1>Инкотермс</formula1>
    </dataValidation>
    <dataValidation type="textLength" operator="equal" allowBlank="1" showInputMessage="1" showErrorMessage="1" error="Код КАТО должен содержать 9 символов" sqref="J5:J13">
      <formula1>9</formula1>
    </dataValidation>
    <dataValidation type="list" allowBlank="1" showInputMessage="1" showErrorMessage="1" sqref="H5:H13">
      <formula1>Способ_закупок</formula1>
    </dataValidation>
    <dataValidation type="whole" allowBlank="1" showInputMessage="1" showErrorMessage="1" sqref="P5:P13 I5:I13">
      <formula1>0</formula1>
      <formula2>100</formula2>
    </dataValidation>
    <dataValidation type="custom" allowBlank="1" showInputMessage="1" showErrorMessage="1" sqref="U5:U13">
      <formula1>S5*T5</formula1>
    </dataValidation>
  </dataValidations>
  <pageMargins left="0" right="0" top="0" bottom="0" header="0.31496062992125984" footer="0.31496062992125984"/>
  <pageSetup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2018-04-06T12:34:15Z</cp:lastPrinted>
  <dcterms:created xsi:type="dcterms:W3CDTF">2015-11-17T09:21:22Z</dcterms:created>
  <dcterms:modified xsi:type="dcterms:W3CDTF">2018-04-26T13:53:49Z</dcterms:modified>
</cp:coreProperties>
</file>